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 activeTab="2"/>
  </bookViews>
  <sheets>
    <sheet name="1-4" sheetId="1" r:id="rId1"/>
    <sheet name="7-8" sheetId="10" r:id="rId2"/>
    <sheet name="9-10" sheetId="9" r:id="rId3"/>
  </sheets>
  <definedNames>
    <definedName name="_xlnm.Print_Titles" localSheetId="2">'9-10'!$2:$4</definedName>
    <definedName name="_xlnm.Print_Area" localSheetId="0">'1-4'!$A$1:$I$23</definedName>
    <definedName name="_xlnm.Print_Area" localSheetId="1">'7-8'!$A$1:$K$16</definedName>
    <definedName name="_xlnm.Print_Area" localSheetId="2">'9-10'!$A$1:$M$40</definedName>
  </definedNames>
  <calcPr calcId="124519"/>
</workbook>
</file>

<file path=xl/calcChain.xml><?xml version="1.0" encoding="utf-8"?>
<calcChain xmlns="http://schemas.openxmlformats.org/spreadsheetml/2006/main">
  <c r="G11" i="9"/>
  <c r="H11"/>
  <c r="H15" i="10" l="1"/>
  <c r="B5" i="9" l="1"/>
  <c r="J15" i="10" l="1"/>
  <c r="I15"/>
  <c r="K15" s="1"/>
  <c r="E15"/>
  <c r="J16"/>
  <c r="I16"/>
  <c r="K16" s="1"/>
  <c r="G16"/>
  <c r="F16"/>
  <c r="D16"/>
  <c r="C16"/>
  <c r="G7"/>
  <c r="F7"/>
  <c r="D7"/>
  <c r="C7"/>
  <c r="J6"/>
  <c r="J7" s="1"/>
  <c r="I6"/>
  <c r="I7" s="1"/>
  <c r="H6"/>
  <c r="E6"/>
  <c r="E7" s="1"/>
  <c r="E7" i="9" s="1"/>
  <c r="E16" i="10" l="1"/>
  <c r="H7"/>
  <c r="H7" i="9" s="1"/>
  <c r="H19" s="1"/>
  <c r="M6" i="10"/>
  <c r="H16"/>
  <c r="K6"/>
  <c r="K7" s="1"/>
  <c r="K11" i="9" l="1"/>
  <c r="J11"/>
  <c r="M11" l="1"/>
  <c r="G7" l="1"/>
  <c r="G15" s="1"/>
  <c r="E15"/>
  <c r="J7" l="1"/>
  <c r="H15"/>
  <c r="K7"/>
  <c r="K19"/>
  <c r="K15"/>
  <c r="J15" l="1"/>
  <c r="M15" s="1"/>
  <c r="M7"/>
  <c r="J19"/>
  <c r="M19" s="1"/>
</calcChain>
</file>

<file path=xl/sharedStrings.xml><?xml version="1.0" encoding="utf-8"?>
<sst xmlns="http://schemas.openxmlformats.org/spreadsheetml/2006/main" count="132" uniqueCount="89">
  <si>
    <t>ЗАТВЕРДЖЕНО</t>
  </si>
  <si>
    <t>Усього</t>
  </si>
  <si>
    <t>загальний фонд</t>
  </si>
  <si>
    <t>спеціальний фонд</t>
  </si>
  <si>
    <t xml:space="preserve">Начальник відділу охорони здоров’я </t>
  </si>
  <si>
    <t>_______________________________</t>
  </si>
  <si>
    <t>(підпис)</t>
  </si>
  <si>
    <t>(прізвище та ініціали)</t>
  </si>
  <si>
    <t>Наказ Міністерства фінансів України</t>
  </si>
  <si>
    <t>ЗВІТ</t>
  </si>
  <si>
    <t>Відхилення</t>
  </si>
  <si>
    <t>№з/п</t>
  </si>
  <si>
    <t>№ з/п</t>
  </si>
  <si>
    <t>Одиниця виміру</t>
  </si>
  <si>
    <t>Джерело інформації</t>
  </si>
  <si>
    <t>Затрат</t>
  </si>
  <si>
    <t>Продукту</t>
  </si>
  <si>
    <t>Ефективності</t>
  </si>
  <si>
    <t>Якості</t>
  </si>
  <si>
    <t>%</t>
  </si>
  <si>
    <t>Показники</t>
  </si>
  <si>
    <t>Аналіз стану виконання результативних показників</t>
  </si>
  <si>
    <t>грн.</t>
  </si>
  <si>
    <t>26 серпня 2014  № 836</t>
  </si>
  <si>
    <t>усього</t>
  </si>
  <si>
    <t>Затверджено у  паспорті бюджетної програми</t>
  </si>
  <si>
    <t xml:space="preserve">Касові видатки (надані кредити) </t>
  </si>
  <si>
    <t>Найменування місцевої/регіональної програми</t>
  </si>
  <si>
    <t>Затверджено у паспорті бюджетної програми</t>
  </si>
  <si>
    <t>Фактичні результативні показники, досягнуті за рахунок касових видатків(наданих кредитів)</t>
  </si>
  <si>
    <t>(у редакції наказу Міністерства фінансів України</t>
  </si>
  <si>
    <t xml:space="preserve">Видатки на забезпечення відшкодування вартості препаратів інсуліну хворим на цукровий та нецукровий діабет </t>
  </si>
  <si>
    <t xml:space="preserve">Кількість пацієнтів диспансерної групи хворих на цукровий та нецукровий діабет </t>
  </si>
  <si>
    <t>осіб</t>
  </si>
  <si>
    <t>Статистичний звіт за рік Форма  №12 «Звіт про захворювання, зареєстровані у хворих, які проживають у районі обслуговування лікувально-профілактичного закладу» (річна) (табл. 1000, графа 9, стр.5.8 + табл. 2000, графа 7,стр.5.9 +табл. 3000, графа 5-стр.5.9 + табл. 3000, графа 5-стр.5.11)</t>
  </si>
  <si>
    <t xml:space="preserve">Середній розмір витрат  на одного хворого на цукровий та нецукровий діабет </t>
  </si>
  <si>
    <t>Розрахунково ( Видатки на забезпечення відшкодування вартості препаратів інсуліну  до кількість пацієнтів диспансерної групи)</t>
  </si>
  <si>
    <t xml:space="preserve">Рівень освоєння субвенції </t>
  </si>
  <si>
    <t>Розрахунково ( фактичних витрат за  поточний рік до затверджених планових асигнуваннь на поточний рік)</t>
  </si>
  <si>
    <t xml:space="preserve">Пояснення щодо причин розбіжностей між затвердженими та досягнутими результативними показниками: </t>
  </si>
  <si>
    <t xml:space="preserve">Пояснення щодо причин розбіжностей між затвердженими та досягнутими результативними показниками:    </t>
  </si>
  <si>
    <t>Пояснення щодо причин розбіжностей між затвердженими та досягнутими результативними показниками планових призначень.</t>
  </si>
  <si>
    <t>від 29.12.2018 року № 1209)</t>
  </si>
  <si>
    <t>4. Цілі державної політики, на досягнення яких спрямована реалізація бюджетної програми</t>
  </si>
  <si>
    <t xml:space="preserve"> Цілі державної політики</t>
  </si>
  <si>
    <t>6. Завдання бюджетної програми.</t>
  </si>
  <si>
    <t>Завдання</t>
  </si>
  <si>
    <t xml:space="preserve">  Зростання показників здоров’я населення та збільшення фінансової захищеності населення</t>
  </si>
  <si>
    <t>5. Мета бюджетної програми:      Підвищення доступності лікарських засобів та збереження здоров"я населення.</t>
  </si>
  <si>
    <t>Забезпечення відшкодування вартості препаратів інсуліну хворим на цукровий та нецукровий діабет за рахунок субвенції  з місцевого бюджету на здійснення переданих видатків у сфері охорони здоров'я за рахунок коштів медичної субвенції</t>
  </si>
  <si>
    <t>7. Видатки (надання кредитів) та напрями використання бюджетних коштів за бюджетною програмою</t>
  </si>
  <si>
    <t>гривень</t>
  </si>
  <si>
    <t>Напрями використання бюджетних коштів*</t>
  </si>
  <si>
    <t xml:space="preserve">8. Видатки (надані кредити) на реалізацію місцевих/регіональних програм, які виконуються в межах бюджетної програми: </t>
  </si>
  <si>
    <t xml:space="preserve">Відшкодування аптечним закладам міста вартості на препарати інсуліну  для лікування хворих на цукровий та нецукровий діабет по затвердженим референтним цінам </t>
  </si>
  <si>
    <t>Програма "Здоров"я павлоградців на 2015-2019роки"</t>
  </si>
  <si>
    <t>10. Угагальнений висновок про виконання бюджетної програми</t>
  </si>
  <si>
    <t>* Зазначаються всі напрями використання бюджетних коштів, затверджені у паспорті бюджетної програми</t>
  </si>
  <si>
    <t>Ю.С. Дейнеженко</t>
  </si>
  <si>
    <t>Головний бухгалтер відділу охорони здоров"я</t>
  </si>
  <si>
    <t>Л. Г. Коробка</t>
  </si>
  <si>
    <t>9. Результативні показники бюджетної програми та аналіз їх виконання:</t>
  </si>
  <si>
    <t>про виконання паспорта бюджетної програми місцевого бюджету на 2020 рік</t>
  </si>
  <si>
    <t>Пояснення щодо причин відхилення між касовими видатками (наданними кредитами) та затвердженими у паспорті бюджетної програми: Виконання касових видатків до планових за 2020 рік скали 100%. Бюджетні кошти освоєні майже в повному обсязі.</t>
  </si>
  <si>
    <t>Кошторис на 2020 рік, довідки про зміни кошторису на 2020 рік.</t>
  </si>
  <si>
    <t>Відхилення незначне. Виконання касових видатків до планових за 2020 рік скали 100%. Бюджетні кошти освоєні майже в повному обсязі.</t>
  </si>
  <si>
    <t xml:space="preserve">1.  </t>
  </si>
  <si>
    <t>0700000</t>
  </si>
  <si>
    <t xml:space="preserve">  Відділ охорони здоров"я Павлоградської міської ради</t>
  </si>
  <si>
    <t>26370125</t>
  </si>
  <si>
    <t>(код Програмної класифікації видатків та кредитування місцевих бюджетів)</t>
  </si>
  <si>
    <t xml:space="preserve">                               (найменування головного розпорядника коштів місцевого бюджету) </t>
  </si>
  <si>
    <t>(код ЄДРПОУ)</t>
  </si>
  <si>
    <t xml:space="preserve">2.  </t>
  </si>
  <si>
    <t>0710000</t>
  </si>
  <si>
    <t xml:space="preserve">3. </t>
  </si>
  <si>
    <t>0712144</t>
  </si>
  <si>
    <t>0763</t>
  </si>
  <si>
    <t xml:space="preserve"> Централізовані заходи з лікування хворих на цукровий та нецукровий діабет</t>
  </si>
  <si>
    <t>04210100000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</si>
  <si>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</si>
  <si>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</si>
  <si>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</si>
  <si>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</si>
  <si>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{Форма звіту із змінами, внесеними згідно з Наказом Міністерства фінансів № 472 від 28.04.2017;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</si>
  <si>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>Незначне відхилення у зв"язку з збільшенням хворих.</t>
  </si>
  <si>
    <t>Наблюдається збільшення пацієнтів диспансерної групи на 7%, яке виникло за рахунок покращення діагностики та виявлення хворих на цукровий діабет серед дорослого населення, переважно людей похилого віку.</t>
  </si>
  <si>
    <t>Аналіз стану виконання результативних показників підтверджує те, що бюджетна програма є ефективною. Згідно шкали ефективності бюджетної програми, дана прогама має високу ефективність (більше 215 балів). Показник ефективності за шкалою аналізу ефективності бюджетниої програми складає 232,0 бали.</t>
  </si>
  <si>
    <t xml:space="preserve">Протягом 2020 року було виписано рецептів та відшкодовано аптечним закладам вартість препаратів інсуліну хворим на цукровий та нецукровий діабет на загальну  суму 5891147,22 грн., з них  за рахунок міського бюджету 1149780,93 грн. Станом на 01.01.2020 року було зареєстровано 780 пацієнтів диспансерної групи хворих на цукровий та нецукровий діабет, з них діти -25 осіб, підлітки - 10 осіб, дорослі - 745 осіб. Протягом року кількість осіб хворих на цукровий діабет змінювалася. На кінець звітного переоду, станом на 01.01.2021 року, кількість хворих становить 836 осіб, з них діти -25 осіб, підлітки - 13 осіб, дорослі - 798 осіб. У 2020 році всі хворі отримували в аптечних закладах міста препарати інсулін по виписаним лікарем-ендокринологом рецептам. Залишки невикористаних у 2019 році коштів освоєні у 2020 році в повному обсязі. Електронний реєстр пацієнтів, що потребують інсулінотерапії, - це відкритий прозорий реєстр, який дозволяє ефективно контролювати кількість пацієнтів інсулінотерапії, а також, який саме інсулін та чому призначається лікарем окремому пацієнту. Додатково цей реєстр дозволяє розраховувати загальну потребу в інсулінах відповідно до фактичної кількості отриманих хворими препаратів інсуліну. Державна програма по відшкодуванню препаратів інсуліну забезпечує пацієнтів доступними високоякісними препаратами інсуліну. 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</si>
</sst>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8" fillId="0" borderId="0"/>
    <xf numFmtId="0" fontId="1" fillId="0" borderId="0"/>
    <xf numFmtId="0" fontId="18" fillId="0" borderId="0"/>
    <xf numFmtId="43" fontId="18" fillId="0" borderId="0" applyFont="0" applyFill="0" applyBorder="0" applyAlignment="0" applyProtection="0"/>
  </cellStyleXfs>
  <cellXfs count="134">
    <xf numFmtId="0" fontId="0" fillId="0" borderId="0" xfId="0"/>
    <xf numFmtId="0" fontId="6" fillId="0" borderId="0" xfId="0" applyFont="1" applyAlignment="1">
      <alignment vertical="top"/>
    </xf>
    <xf numFmtId="0" fontId="0" fillId="0" borderId="0" xfId="0" applyBorder="1"/>
    <xf numFmtId="0" fontId="0" fillId="0" borderId="0" xfId="0" applyFont="1"/>
    <xf numFmtId="0" fontId="9" fillId="0" borderId="0" xfId="0" applyFont="1" applyAlignment="1">
      <alignment vertical="top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/>
    <xf numFmtId="0" fontId="0" fillId="0" borderId="1" xfId="0" applyFont="1" applyBorder="1"/>
    <xf numFmtId="0" fontId="14" fillId="0" borderId="0" xfId="0" applyFont="1"/>
    <xf numFmtId="0" fontId="14" fillId="0" borderId="0" xfId="0" applyFont="1" applyAlignment="1">
      <alignment horizontal="left"/>
    </xf>
    <xf numFmtId="0" fontId="2" fillId="2" borderId="0" xfId="0" applyFont="1" applyFill="1" applyAlignment="1"/>
    <xf numFmtId="0" fontId="3" fillId="0" borderId="2" xfId="0" applyFont="1" applyBorder="1" applyAlignment="1">
      <alignment horizontal="left" vertical="center" wrapText="1"/>
    </xf>
    <xf numFmtId="0" fontId="0" fillId="0" borderId="0" xfId="0" applyAlignment="1"/>
    <xf numFmtId="0" fontId="0" fillId="0" borderId="2" xfId="0" applyBorder="1"/>
    <xf numFmtId="0" fontId="2" fillId="0" borderId="0" xfId="0" applyFont="1" applyBorder="1" applyAlignment="1"/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0" fillId="0" borderId="2" xfId="0" applyFont="1" applyBorder="1"/>
    <xf numFmtId="0" fontId="5" fillId="0" borderId="2" xfId="0" applyFont="1" applyBorder="1" applyAlignment="1">
      <alignment horizontal="left" vertical="top" wrapText="1"/>
    </xf>
    <xf numFmtId="0" fontId="0" fillId="0" borderId="3" xfId="0" applyBorder="1" applyAlignment="1"/>
    <xf numFmtId="0" fontId="13" fillId="0" borderId="2" xfId="0" applyFont="1" applyBorder="1" applyAlignment="1">
      <alignment horizontal="center" vertical="top" wrapText="1"/>
    </xf>
    <xf numFmtId="0" fontId="9" fillId="0" borderId="0" xfId="0" applyFont="1" applyFill="1" applyBorder="1"/>
    <xf numFmtId="0" fontId="5" fillId="0" borderId="0" xfId="0" applyFont="1"/>
    <xf numFmtId="0" fontId="15" fillId="0" borderId="2" xfId="0" applyFont="1" applyBorder="1" applyAlignment="1">
      <alignment horizontal="center" vertical="top" wrapText="1"/>
    </xf>
    <xf numFmtId="3" fontId="5" fillId="0" borderId="2" xfId="0" applyNumberFormat="1" applyFont="1" applyBorder="1" applyAlignment="1">
      <alignment horizontal="right" vertical="center" wrapText="1"/>
    </xf>
    <xf numFmtId="0" fontId="15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top" wrapText="1"/>
    </xf>
    <xf numFmtId="3" fontId="5" fillId="0" borderId="2" xfId="0" applyNumberFormat="1" applyFont="1" applyBorder="1" applyAlignment="1">
      <alignment horizontal="right" vertical="top" wrapText="1"/>
    </xf>
    <xf numFmtId="0" fontId="5" fillId="0" borderId="2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top"/>
    </xf>
    <xf numFmtId="0" fontId="17" fillId="0" borderId="0" xfId="0" applyFont="1" applyAlignment="1">
      <alignment horizontal="left"/>
    </xf>
    <xf numFmtId="3" fontId="12" fillId="0" borderId="4" xfId="0" applyNumberFormat="1" applyFont="1" applyBorder="1" applyAlignment="1">
      <alignment horizontal="center"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top" wrapText="1"/>
    </xf>
    <xf numFmtId="0" fontId="12" fillId="2" borderId="4" xfId="0" applyFont="1" applyFill="1" applyBorder="1" applyAlignment="1">
      <alignment horizontal="center" vertical="top" wrapText="1"/>
    </xf>
    <xf numFmtId="0" fontId="12" fillId="2" borderId="2" xfId="0" applyFont="1" applyFill="1" applyBorder="1" applyAlignment="1">
      <alignment horizontal="center" vertical="top" wrapText="1"/>
    </xf>
    <xf numFmtId="4" fontId="12" fillId="0" borderId="4" xfId="0" applyNumberFormat="1" applyFont="1" applyBorder="1" applyAlignment="1">
      <alignment horizontal="center" vertical="top" wrapText="1"/>
    </xf>
    <xf numFmtId="4" fontId="5" fillId="2" borderId="2" xfId="0" applyNumberFormat="1" applyFont="1" applyFill="1" applyBorder="1" applyAlignment="1">
      <alignment horizontal="center" vertical="top" wrapText="1"/>
    </xf>
    <xf numFmtId="4" fontId="12" fillId="2" borderId="4" xfId="0" applyNumberFormat="1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5" fillId="0" borderId="2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2" borderId="1" xfId="2" applyFont="1" applyFill="1" applyBorder="1" applyAlignment="1"/>
    <xf numFmtId="0" fontId="2" fillId="2" borderId="0" xfId="2" applyFont="1" applyFill="1" applyBorder="1" applyAlignment="1">
      <alignment wrapText="1"/>
    </xf>
    <xf numFmtId="0" fontId="5" fillId="0" borderId="2" xfId="3" applyFont="1" applyBorder="1" applyAlignment="1">
      <alignment horizontal="center" vertical="top" wrapText="1"/>
    </xf>
    <xf numFmtId="0" fontId="5" fillId="0" borderId="2" xfId="3" applyFont="1" applyBorder="1" applyAlignment="1">
      <alignment horizontal="center" vertical="center" wrapText="1"/>
    </xf>
    <xf numFmtId="0" fontId="5" fillId="0" borderId="0" xfId="3" applyFont="1" applyBorder="1" applyAlignment="1">
      <alignment horizontal="center" vertical="center" wrapText="1"/>
    </xf>
    <xf numFmtId="0" fontId="3" fillId="0" borderId="0" xfId="3" applyFont="1" applyBorder="1" applyAlignment="1">
      <alignment horizontal="center" vertical="center" wrapText="1"/>
    </xf>
    <xf numFmtId="0" fontId="2" fillId="2" borderId="0" xfId="2" applyFont="1" applyFill="1" applyBorder="1" applyAlignment="1"/>
    <xf numFmtId="0" fontId="2" fillId="2" borderId="0" xfId="2" applyFont="1" applyFill="1" applyAlignment="1">
      <alignment wrapText="1"/>
    </xf>
    <xf numFmtId="0" fontId="2" fillId="0" borderId="1" xfId="3" applyFont="1" applyBorder="1" applyAlignment="1">
      <alignment wrapText="1"/>
    </xf>
    <xf numFmtId="0" fontId="5" fillId="2" borderId="3" xfId="0" applyFont="1" applyFill="1" applyBorder="1" applyAlignment="1">
      <alignment horizontal="left" wrapText="1"/>
    </xf>
    <xf numFmtId="4" fontId="5" fillId="0" borderId="2" xfId="0" applyNumberFormat="1" applyFont="1" applyBorder="1" applyAlignment="1">
      <alignment horizontal="right" vertical="top" wrapText="1"/>
    </xf>
    <xf numFmtId="4" fontId="5" fillId="0" borderId="2" xfId="0" applyNumberFormat="1" applyFont="1" applyBorder="1" applyAlignment="1">
      <alignment horizontal="righ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vertical="top"/>
    </xf>
    <xf numFmtId="0" fontId="9" fillId="0" borderId="10" xfId="0" applyFont="1" applyBorder="1"/>
    <xf numFmtId="0" fontId="9" fillId="0" borderId="0" xfId="0" applyFont="1" applyAlignment="1">
      <alignment horizontal="left"/>
    </xf>
    <xf numFmtId="0" fontId="2" fillId="0" borderId="1" xfId="3" applyFont="1" applyBorder="1" applyAlignment="1"/>
    <xf numFmtId="49" fontId="20" fillId="0" borderId="1" xfId="3" applyNumberFormat="1" applyFont="1" applyBorder="1" applyAlignment="1">
      <alignment horizontal="left"/>
    </xf>
    <xf numFmtId="49" fontId="20" fillId="0" borderId="1" xfId="3" applyNumberFormat="1" applyFont="1" applyBorder="1" applyAlignment="1"/>
    <xf numFmtId="0" fontId="18" fillId="0" borderId="1" xfId="3" applyFont="1" applyBorder="1"/>
    <xf numFmtId="0" fontId="20" fillId="0" borderId="1" xfId="3" applyFont="1" applyBorder="1" applyAlignment="1"/>
    <xf numFmtId="0" fontId="21" fillId="0" borderId="0" xfId="3" applyFont="1" applyAlignment="1">
      <alignment vertical="top"/>
    </xf>
    <xf numFmtId="0" fontId="18" fillId="0" borderId="0" xfId="3" applyFont="1"/>
    <xf numFmtId="0" fontId="7" fillId="0" borderId="0" xfId="3" applyFont="1" applyAlignment="1">
      <alignment vertical="top"/>
    </xf>
    <xf numFmtId="49" fontId="20" fillId="0" borderId="1" xfId="3" applyNumberFormat="1" applyFont="1" applyBorder="1" applyAlignment="1">
      <alignment wrapText="1"/>
    </xf>
    <xf numFmtId="0" fontId="18" fillId="0" borderId="0" xfId="3" applyFont="1" applyAlignment="1">
      <alignment vertical="top"/>
    </xf>
    <xf numFmtId="49" fontId="20" fillId="0" borderId="1" xfId="3" applyNumberFormat="1" applyFont="1" applyBorder="1" applyAlignment="1">
      <alignment horizontal="center"/>
    </xf>
    <xf numFmtId="0" fontId="21" fillId="0" borderId="10" xfId="3" applyFont="1" applyBorder="1" applyAlignment="1">
      <alignment horizontal="center" vertical="top" wrapText="1"/>
    </xf>
    <xf numFmtId="1" fontId="5" fillId="2" borderId="2" xfId="0" applyNumberFormat="1" applyFont="1" applyFill="1" applyBorder="1" applyAlignment="1">
      <alignment horizontal="center" vertical="top" wrapText="1"/>
    </xf>
    <xf numFmtId="49" fontId="20" fillId="0" borderId="1" xfId="3" applyNumberFormat="1" applyFont="1" applyBorder="1" applyAlignment="1">
      <alignment horizontal="center"/>
    </xf>
    <xf numFmtId="0" fontId="5" fillId="0" borderId="2" xfId="3" applyFont="1" applyBorder="1" applyAlignment="1">
      <alignment horizontal="center" vertical="top" wrapText="1"/>
    </xf>
    <xf numFmtId="0" fontId="3" fillId="0" borderId="3" xfId="3" applyFont="1" applyBorder="1" applyAlignment="1">
      <alignment horizontal="left" wrapText="1"/>
    </xf>
    <xf numFmtId="0" fontId="3" fillId="0" borderId="9" xfId="3" applyFont="1" applyBorder="1" applyAlignment="1">
      <alignment horizontal="left" wrapText="1"/>
    </xf>
    <xf numFmtId="0" fontId="3" fillId="0" borderId="4" xfId="3" applyFont="1" applyBorder="1" applyAlignment="1">
      <alignment horizontal="left" wrapText="1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3" xfId="3" applyFont="1" applyBorder="1" applyAlignment="1">
      <alignment horizontal="left" vertical="center" wrapText="1"/>
    </xf>
    <xf numFmtId="0" fontId="3" fillId="0" borderId="9" xfId="3" applyFont="1" applyBorder="1" applyAlignment="1">
      <alignment horizontal="left" vertical="center" wrapText="1"/>
    </xf>
    <xf numFmtId="0" fontId="3" fillId="0" borderId="4" xfId="3" applyFont="1" applyBorder="1" applyAlignment="1">
      <alignment horizontal="left" vertical="center" wrapText="1"/>
    </xf>
    <xf numFmtId="0" fontId="21" fillId="0" borderId="10" xfId="3" applyFont="1" applyBorder="1" applyAlignment="1">
      <alignment horizontal="center" vertical="top" wrapText="1"/>
    </xf>
    <xf numFmtId="49" fontId="20" fillId="0" borderId="1" xfId="3" applyNumberFormat="1" applyFont="1" applyBorder="1" applyAlignment="1">
      <alignment horizontal="center" wrapText="1"/>
    </xf>
    <xf numFmtId="0" fontId="5" fillId="0" borderId="3" xfId="0" applyNumberFormat="1" applyFont="1" applyBorder="1" applyAlignment="1">
      <alignment horizontal="left" vertical="top" wrapText="1"/>
    </xf>
    <xf numFmtId="0" fontId="5" fillId="0" borderId="9" xfId="0" applyNumberFormat="1" applyFont="1" applyBorder="1" applyAlignment="1">
      <alignment horizontal="left" vertical="top" wrapText="1"/>
    </xf>
    <xf numFmtId="0" fontId="5" fillId="0" borderId="4" xfId="0" applyNumberFormat="1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13" fillId="0" borderId="3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15" fillId="0" borderId="3" xfId="0" applyFont="1" applyBorder="1" applyAlignment="1">
      <alignment horizontal="center" vertical="top" wrapText="1"/>
    </xf>
    <xf numFmtId="0" fontId="15" fillId="0" borderId="9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5" fillId="0" borderId="3" xfId="0" applyFont="1" applyFill="1" applyBorder="1" applyAlignment="1">
      <alignment horizontal="center" vertical="top" wrapText="1"/>
    </xf>
    <xf numFmtId="0" fontId="15" fillId="0" borderId="9" xfId="0" applyFont="1" applyFill="1" applyBorder="1" applyAlignment="1">
      <alignment horizontal="center" vertical="top" wrapText="1"/>
    </xf>
    <xf numFmtId="0" fontId="15" fillId="0" borderId="4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9" fillId="0" borderId="3" xfId="0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12" fillId="0" borderId="3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 2" xfId="3"/>
    <cellStyle name="Обычный 3" xfId="2"/>
    <cellStyle name="Финансовый 2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view="pageBreakPreview" topLeftCell="A13" zoomScale="118" zoomScaleSheetLayoutView="118" workbookViewId="0">
      <selection activeCell="B16" sqref="B16:I16"/>
    </sheetView>
  </sheetViews>
  <sheetFormatPr defaultRowHeight="15"/>
  <cols>
    <col min="1" max="2" width="16" customWidth="1"/>
    <col min="3" max="3" width="19.42578125" customWidth="1"/>
    <col min="4" max="5" width="16" customWidth="1"/>
    <col min="6" max="8" width="14" customWidth="1"/>
    <col min="9" max="9" width="16" customWidth="1"/>
  </cols>
  <sheetData>
    <row r="1" spans="1:10" ht="12.75" customHeight="1">
      <c r="H1" s="10" t="s">
        <v>0</v>
      </c>
    </row>
    <row r="2" spans="1:10" ht="12.75" customHeight="1">
      <c r="H2" s="11" t="s">
        <v>8</v>
      </c>
      <c r="J2" s="43"/>
    </row>
    <row r="3" spans="1:10" ht="12.75" customHeight="1">
      <c r="H3" s="11" t="s">
        <v>23</v>
      </c>
      <c r="J3" s="43"/>
    </row>
    <row r="4" spans="1:10" ht="12.75" customHeight="1">
      <c r="H4" s="43" t="s">
        <v>30</v>
      </c>
      <c r="J4" s="43"/>
    </row>
    <row r="5" spans="1:10" ht="13.5" customHeight="1">
      <c r="H5" s="43" t="s">
        <v>42</v>
      </c>
      <c r="J5" s="43"/>
    </row>
    <row r="6" spans="1:10" ht="27" customHeight="1">
      <c r="A6" s="90" t="s">
        <v>9</v>
      </c>
      <c r="B6" s="90"/>
      <c r="C6" s="90"/>
      <c r="D6" s="90"/>
      <c r="E6" s="90"/>
      <c r="F6" s="90"/>
      <c r="G6" s="90"/>
      <c r="H6" s="90"/>
      <c r="I6" s="90"/>
      <c r="J6" s="43"/>
    </row>
    <row r="7" spans="1:10" ht="22.5" customHeight="1">
      <c r="A7" s="91" t="s">
        <v>62</v>
      </c>
      <c r="B7" s="91"/>
      <c r="C7" s="91"/>
      <c r="D7" s="91"/>
      <c r="E7" s="91"/>
      <c r="F7" s="91"/>
      <c r="G7" s="91"/>
      <c r="H7" s="91"/>
      <c r="I7" s="91"/>
      <c r="J7" s="43"/>
    </row>
    <row r="8" spans="1:10" s="3" customFormat="1" ht="63.75" customHeight="1">
      <c r="A8" s="72" t="s">
        <v>66</v>
      </c>
      <c r="B8" s="73" t="s">
        <v>67</v>
      </c>
      <c r="C8" s="74" t="s">
        <v>68</v>
      </c>
      <c r="D8" s="75"/>
      <c r="E8" s="75"/>
      <c r="F8" s="75"/>
      <c r="G8" s="76"/>
      <c r="H8" s="9"/>
      <c r="I8" s="76" t="s">
        <v>69</v>
      </c>
    </row>
    <row r="9" spans="1:10" s="3" customFormat="1" ht="21" customHeight="1">
      <c r="A9" s="95" t="s">
        <v>70</v>
      </c>
      <c r="B9" s="95"/>
      <c r="C9" s="77" t="s">
        <v>71</v>
      </c>
      <c r="D9" s="78"/>
      <c r="E9" s="78"/>
      <c r="F9" s="78"/>
      <c r="G9" s="79"/>
      <c r="I9" s="79" t="s">
        <v>72</v>
      </c>
    </row>
    <row r="10" spans="1:10" s="3" customFormat="1" ht="31.5" customHeight="1">
      <c r="A10" s="72" t="s">
        <v>73</v>
      </c>
      <c r="B10" s="73" t="s">
        <v>74</v>
      </c>
      <c r="C10" s="74" t="s">
        <v>68</v>
      </c>
      <c r="D10" s="80"/>
      <c r="E10" s="75"/>
      <c r="F10" s="75"/>
      <c r="G10" s="76"/>
      <c r="H10" s="9"/>
      <c r="I10" s="76" t="s">
        <v>69</v>
      </c>
    </row>
    <row r="11" spans="1:10" s="3" customFormat="1" ht="21" customHeight="1">
      <c r="A11" s="95" t="s">
        <v>70</v>
      </c>
      <c r="B11" s="95"/>
      <c r="C11" s="77" t="s">
        <v>71</v>
      </c>
      <c r="D11" s="81"/>
      <c r="E11" s="81"/>
      <c r="F11" s="81"/>
      <c r="G11" s="79"/>
      <c r="I11" s="79" t="s">
        <v>72</v>
      </c>
    </row>
    <row r="12" spans="1:10" s="3" customFormat="1" ht="41.25" customHeight="1">
      <c r="A12" s="72" t="s">
        <v>75</v>
      </c>
      <c r="B12" s="73" t="s">
        <v>76</v>
      </c>
      <c r="C12" s="82">
        <v>2144</v>
      </c>
      <c r="D12" s="85" t="s">
        <v>77</v>
      </c>
      <c r="E12" s="85"/>
      <c r="F12" s="96" t="s">
        <v>78</v>
      </c>
      <c r="G12" s="96"/>
      <c r="H12" s="96"/>
      <c r="I12" s="73" t="s">
        <v>79</v>
      </c>
    </row>
    <row r="13" spans="1:10" s="3" customFormat="1" ht="56.25" customHeight="1">
      <c r="A13" s="95" t="s">
        <v>70</v>
      </c>
      <c r="B13" s="95"/>
      <c r="C13" s="83" t="s">
        <v>80</v>
      </c>
      <c r="D13" s="95" t="s">
        <v>81</v>
      </c>
      <c r="E13" s="95"/>
      <c r="F13" s="95" t="s">
        <v>82</v>
      </c>
      <c r="G13" s="95"/>
      <c r="H13" s="95"/>
      <c r="I13" s="83" t="s">
        <v>83</v>
      </c>
    </row>
    <row r="14" spans="1:10" ht="32.25" customHeight="1">
      <c r="A14" s="56" t="s">
        <v>43</v>
      </c>
      <c r="B14" s="57"/>
      <c r="C14" s="57"/>
      <c r="D14" s="57"/>
      <c r="E14" s="57"/>
      <c r="F14" s="57"/>
      <c r="G14" s="57"/>
      <c r="H14" s="1"/>
      <c r="I14" s="1"/>
    </row>
    <row r="15" spans="1:10">
      <c r="A15" s="58" t="s">
        <v>12</v>
      </c>
      <c r="B15" s="86" t="s">
        <v>44</v>
      </c>
      <c r="C15" s="86"/>
      <c r="D15" s="86"/>
      <c r="E15" s="86"/>
      <c r="F15" s="86"/>
      <c r="G15" s="86"/>
      <c r="H15" s="86"/>
      <c r="I15" s="86"/>
    </row>
    <row r="16" spans="1:10" ht="15.75">
      <c r="A16" s="59">
        <v>1</v>
      </c>
      <c r="B16" s="92" t="s">
        <v>47</v>
      </c>
      <c r="C16" s="93"/>
      <c r="D16" s="93"/>
      <c r="E16" s="93"/>
      <c r="F16" s="93"/>
      <c r="G16" s="93"/>
      <c r="H16" s="93"/>
      <c r="I16" s="94"/>
    </row>
    <row r="17" spans="1:9" ht="15.75">
      <c r="A17" s="60"/>
      <c r="B17" s="61"/>
      <c r="C17" s="61"/>
      <c r="D17" s="61"/>
      <c r="E17" s="61"/>
      <c r="F17" s="61"/>
      <c r="G17" s="61"/>
      <c r="H17" s="61"/>
      <c r="I17" s="61"/>
    </row>
    <row r="18" spans="1:9" ht="18.75">
      <c r="A18" s="62" t="s">
        <v>48</v>
      </c>
      <c r="B18" s="63"/>
      <c r="C18" s="63"/>
      <c r="D18" s="63"/>
      <c r="E18" s="63"/>
      <c r="F18" s="63"/>
      <c r="G18" s="63"/>
      <c r="H18" s="61"/>
      <c r="I18" s="61"/>
    </row>
    <row r="19" spans="1:9" ht="15.75">
      <c r="A19" s="60"/>
      <c r="B19" s="61"/>
      <c r="C19" s="61"/>
      <c r="D19" s="61"/>
      <c r="E19" s="61"/>
      <c r="F19" s="61"/>
      <c r="G19" s="61"/>
      <c r="H19" s="61"/>
      <c r="I19" s="61"/>
    </row>
    <row r="20" spans="1:9" ht="18.75">
      <c r="A20" s="62" t="s">
        <v>45</v>
      </c>
      <c r="B20" s="64"/>
      <c r="C20" s="64"/>
      <c r="D20" s="64"/>
      <c r="E20" s="64"/>
      <c r="F20" s="64"/>
      <c r="G20" s="64"/>
      <c r="H20" s="61"/>
      <c r="I20" s="61"/>
    </row>
    <row r="21" spans="1:9">
      <c r="A21" s="58" t="s">
        <v>12</v>
      </c>
      <c r="B21" s="86" t="s">
        <v>46</v>
      </c>
      <c r="C21" s="86"/>
      <c r="D21" s="86"/>
      <c r="E21" s="86"/>
      <c r="F21" s="86"/>
      <c r="G21" s="86"/>
      <c r="H21" s="86"/>
      <c r="I21" s="86"/>
    </row>
    <row r="22" spans="1:9" ht="30" customHeight="1">
      <c r="A22" s="59">
        <v>1</v>
      </c>
      <c r="B22" s="87" t="s">
        <v>49</v>
      </c>
      <c r="C22" s="88"/>
      <c r="D22" s="88"/>
      <c r="E22" s="88"/>
      <c r="F22" s="88"/>
      <c r="G22" s="88"/>
      <c r="H22" s="88"/>
      <c r="I22" s="89"/>
    </row>
  </sheetData>
  <mergeCells count="13">
    <mergeCell ref="D12:E12"/>
    <mergeCell ref="B21:I21"/>
    <mergeCell ref="B22:I22"/>
    <mergeCell ref="A6:I6"/>
    <mergeCell ref="A7:I7"/>
    <mergeCell ref="B15:I15"/>
    <mergeCell ref="B16:I16"/>
    <mergeCell ref="A9:B9"/>
    <mergeCell ref="A11:B11"/>
    <mergeCell ref="A13:B13"/>
    <mergeCell ref="F12:H12"/>
    <mergeCell ref="F13:H13"/>
    <mergeCell ref="D13:E13"/>
  </mergeCells>
  <pageMargins left="0.39370078740157483" right="0.39370078740157483" top="0.78740157480314965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7"/>
  <sheetViews>
    <sheetView view="pageBreakPreview" topLeftCell="A7" zoomScale="118" zoomScaleSheetLayoutView="118" workbookViewId="0">
      <selection activeCell="A17" sqref="A17:XFD17"/>
    </sheetView>
  </sheetViews>
  <sheetFormatPr defaultRowHeight="15"/>
  <cols>
    <col min="1" max="1" width="3.140625" customWidth="1"/>
    <col min="2" max="2" width="35.5703125" customWidth="1"/>
    <col min="3" max="3" width="12.85546875" customWidth="1"/>
    <col min="4" max="4" width="11.28515625" customWidth="1"/>
    <col min="5" max="5" width="12.5703125" customWidth="1"/>
    <col min="6" max="6" width="12.85546875" customWidth="1"/>
    <col min="7" max="7" width="10.85546875" customWidth="1"/>
    <col min="8" max="8" width="12.28515625" customWidth="1"/>
    <col min="9" max="9" width="13" customWidth="1"/>
    <col min="10" max="10" width="12.42578125" customWidth="1"/>
    <col min="11" max="11" width="13.85546875" customWidth="1"/>
  </cols>
  <sheetData>
    <row r="1" spans="1:13" ht="18.75">
      <c r="A1" s="12" t="s">
        <v>50</v>
      </c>
    </row>
    <row r="2" spans="1:13" ht="18.75">
      <c r="A2" s="12"/>
      <c r="K2" s="14" t="s">
        <v>51</v>
      </c>
    </row>
    <row r="3" spans="1:13">
      <c r="A3" s="100" t="s">
        <v>11</v>
      </c>
      <c r="B3" s="100" t="s">
        <v>52</v>
      </c>
      <c r="C3" s="100" t="s">
        <v>25</v>
      </c>
      <c r="D3" s="100"/>
      <c r="E3" s="100"/>
      <c r="F3" s="100" t="s">
        <v>26</v>
      </c>
      <c r="G3" s="100"/>
      <c r="H3" s="100"/>
      <c r="I3" s="100" t="s">
        <v>10</v>
      </c>
      <c r="J3" s="100"/>
      <c r="K3" s="100"/>
    </row>
    <row r="4" spans="1:13" ht="25.5" customHeight="1">
      <c r="A4" s="100"/>
      <c r="B4" s="100"/>
      <c r="C4" s="54" t="s">
        <v>2</v>
      </c>
      <c r="D4" s="54" t="s">
        <v>3</v>
      </c>
      <c r="E4" s="54" t="s">
        <v>24</v>
      </c>
      <c r="F4" s="54" t="s">
        <v>2</v>
      </c>
      <c r="G4" s="54" t="s">
        <v>3</v>
      </c>
      <c r="H4" s="54" t="s">
        <v>24</v>
      </c>
      <c r="I4" s="54" t="s">
        <v>2</v>
      </c>
      <c r="J4" s="54" t="s">
        <v>3</v>
      </c>
      <c r="K4" s="54" t="s">
        <v>24</v>
      </c>
    </row>
    <row r="5" spans="1:13">
      <c r="A5" s="53">
        <v>1</v>
      </c>
      <c r="B5" s="53">
        <v>2</v>
      </c>
      <c r="C5" s="53">
        <v>3</v>
      </c>
      <c r="D5" s="53">
        <v>4</v>
      </c>
      <c r="E5" s="53">
        <v>5</v>
      </c>
      <c r="F5" s="53">
        <v>6</v>
      </c>
      <c r="G5" s="53">
        <v>7</v>
      </c>
      <c r="H5" s="53">
        <v>8</v>
      </c>
      <c r="I5" s="53">
        <v>9</v>
      </c>
      <c r="J5" s="53">
        <v>10</v>
      </c>
      <c r="K5" s="53">
        <v>11</v>
      </c>
    </row>
    <row r="6" spans="1:13" ht="72" customHeight="1">
      <c r="A6" s="55">
        <v>1</v>
      </c>
      <c r="B6" s="65" t="s">
        <v>54</v>
      </c>
      <c r="C6" s="66">
        <v>5891174.29</v>
      </c>
      <c r="D6" s="36">
        <v>0</v>
      </c>
      <c r="E6" s="66">
        <f>SUM(C6:D6)</f>
        <v>5891174.29</v>
      </c>
      <c r="F6" s="66">
        <v>5891147.2199999997</v>
      </c>
      <c r="G6" s="36"/>
      <c r="H6" s="66">
        <f>SUM(F6:G6)</f>
        <v>5891147.2199999997</v>
      </c>
      <c r="I6" s="66">
        <f>F6-C6</f>
        <v>-27.070000000298023</v>
      </c>
      <c r="J6" s="36">
        <f>G6-D6</f>
        <v>0</v>
      </c>
      <c r="K6" s="66">
        <f>SUM(I6:J6)</f>
        <v>-27.070000000298023</v>
      </c>
      <c r="M6">
        <f>H6/E6*100</f>
        <v>99.999540499081036</v>
      </c>
    </row>
    <row r="7" spans="1:13" ht="15.75">
      <c r="A7" s="15"/>
      <c r="B7" s="13" t="s">
        <v>1</v>
      </c>
      <c r="C7" s="67">
        <f t="shared" ref="C7:K7" si="0">SUM(C6:C6)</f>
        <v>5891174.29</v>
      </c>
      <c r="D7" s="29">
        <f t="shared" si="0"/>
        <v>0</v>
      </c>
      <c r="E7" s="67">
        <f t="shared" si="0"/>
        <v>5891174.29</v>
      </c>
      <c r="F7" s="67">
        <f t="shared" si="0"/>
        <v>5891147.2199999997</v>
      </c>
      <c r="G7" s="29">
        <f t="shared" si="0"/>
        <v>0</v>
      </c>
      <c r="H7" s="67">
        <f t="shared" si="0"/>
        <v>5891147.2199999997</v>
      </c>
      <c r="I7" s="67">
        <f t="shared" si="0"/>
        <v>-27.070000000298023</v>
      </c>
      <c r="J7" s="29">
        <f t="shared" si="0"/>
        <v>0</v>
      </c>
      <c r="K7" s="67">
        <f t="shared" si="0"/>
        <v>-27.070000000298023</v>
      </c>
    </row>
    <row r="8" spans="1:13" ht="54" customHeight="1">
      <c r="A8" s="97" t="s">
        <v>63</v>
      </c>
      <c r="B8" s="98"/>
      <c r="C8" s="98"/>
      <c r="D8" s="98"/>
      <c r="E8" s="98"/>
      <c r="F8" s="98"/>
      <c r="G8" s="98"/>
      <c r="H8" s="98"/>
      <c r="I8" s="98"/>
      <c r="J8" s="98"/>
      <c r="K8" s="99"/>
    </row>
    <row r="10" spans="1:13" ht="30.75" customHeight="1">
      <c r="A10" s="16" t="s">
        <v>53</v>
      </c>
    </row>
    <row r="11" spans="1:13">
      <c r="K11" s="14" t="s">
        <v>51</v>
      </c>
    </row>
    <row r="12" spans="1:13" ht="30" customHeight="1">
      <c r="A12" s="103" t="s">
        <v>27</v>
      </c>
      <c r="B12" s="104"/>
      <c r="C12" s="100" t="s">
        <v>25</v>
      </c>
      <c r="D12" s="100"/>
      <c r="E12" s="100"/>
      <c r="F12" s="100" t="s">
        <v>26</v>
      </c>
      <c r="G12" s="100"/>
      <c r="H12" s="100"/>
      <c r="I12" s="107" t="s">
        <v>10</v>
      </c>
      <c r="J12" s="107"/>
      <c r="K12" s="107"/>
    </row>
    <row r="13" spans="1:13" ht="34.5" customHeight="1">
      <c r="A13" s="105"/>
      <c r="B13" s="106"/>
      <c r="C13" s="54" t="s">
        <v>2</v>
      </c>
      <c r="D13" s="54" t="s">
        <v>3</v>
      </c>
      <c r="E13" s="54" t="s">
        <v>24</v>
      </c>
      <c r="F13" s="54" t="s">
        <v>2</v>
      </c>
      <c r="G13" s="54" t="s">
        <v>3</v>
      </c>
      <c r="H13" s="54" t="s">
        <v>24</v>
      </c>
      <c r="I13" s="54" t="s">
        <v>2</v>
      </c>
      <c r="J13" s="54" t="s">
        <v>3</v>
      </c>
      <c r="K13" s="54" t="s">
        <v>24</v>
      </c>
    </row>
    <row r="14" spans="1:13" ht="15.75">
      <c r="A14" s="108">
        <v>1</v>
      </c>
      <c r="B14" s="108"/>
      <c r="C14" s="55">
        <v>2</v>
      </c>
      <c r="D14" s="55">
        <v>3</v>
      </c>
      <c r="E14" s="55">
        <v>4</v>
      </c>
      <c r="F14" s="55">
        <v>5</v>
      </c>
      <c r="G14" s="55">
        <v>6</v>
      </c>
      <c r="H14" s="55">
        <v>7</v>
      </c>
      <c r="I14" s="55">
        <v>8</v>
      </c>
      <c r="J14" s="55">
        <v>9</v>
      </c>
      <c r="K14" s="55">
        <v>10</v>
      </c>
    </row>
    <row r="15" spans="1:13">
      <c r="A15" s="109" t="s">
        <v>55</v>
      </c>
      <c r="B15" s="110"/>
      <c r="C15" s="29">
        <v>1149808</v>
      </c>
      <c r="D15" s="29"/>
      <c r="E15" s="29">
        <f>SUM(C15:D15)</f>
        <v>1149808</v>
      </c>
      <c r="F15" s="67">
        <v>1149780.93</v>
      </c>
      <c r="G15" s="67"/>
      <c r="H15" s="67">
        <f>SUM(F15:G15)</f>
        <v>1149780.93</v>
      </c>
      <c r="I15" s="66">
        <f>F15-C15</f>
        <v>-27.070000000065193</v>
      </c>
      <c r="J15" s="66">
        <f>G15-D15</f>
        <v>0</v>
      </c>
      <c r="K15" s="66">
        <f>SUM(I15:J15)</f>
        <v>-27.070000000065193</v>
      </c>
    </row>
    <row r="16" spans="1:13" ht="15.75">
      <c r="A16" s="101" t="s">
        <v>1</v>
      </c>
      <c r="B16" s="102"/>
      <c r="C16" s="29">
        <f>C15</f>
        <v>1149808</v>
      </c>
      <c r="D16" s="29">
        <f>D15</f>
        <v>0</v>
      </c>
      <c r="E16" s="29">
        <f>SUM(C16:D16)</f>
        <v>1149808</v>
      </c>
      <c r="F16" s="67">
        <f>F15</f>
        <v>1149780.93</v>
      </c>
      <c r="G16" s="67">
        <f>G15</f>
        <v>0</v>
      </c>
      <c r="H16" s="67">
        <f>SUM(F16:G16)</f>
        <v>1149780.93</v>
      </c>
      <c r="I16" s="67">
        <f>I15</f>
        <v>-27.070000000065193</v>
      </c>
      <c r="J16" s="67">
        <f>J15</f>
        <v>0</v>
      </c>
      <c r="K16" s="67">
        <f>SUM(I16:J16)</f>
        <v>-27.070000000065193</v>
      </c>
    </row>
    <row r="17" spans="2:2">
      <c r="B17" s="27"/>
    </row>
  </sheetData>
  <mergeCells count="13">
    <mergeCell ref="A16:B16"/>
    <mergeCell ref="A12:B13"/>
    <mergeCell ref="C12:E12"/>
    <mergeCell ref="F12:H12"/>
    <mergeCell ref="I12:K12"/>
    <mergeCell ref="A14:B14"/>
    <mergeCell ref="A15:B15"/>
    <mergeCell ref="A8:K8"/>
    <mergeCell ref="A3:A4"/>
    <mergeCell ref="B3:B4"/>
    <mergeCell ref="C3:E3"/>
    <mergeCell ref="F3:H3"/>
    <mergeCell ref="I3:K3"/>
  </mergeCells>
  <pageMargins left="0.39370078740157483" right="0.39370078740157483" top="0.78740157480314965" bottom="0.39370078740157483" header="0" footer="0"/>
  <pageSetup paperSize="9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3"/>
  <sheetViews>
    <sheetView tabSelected="1" view="pageBreakPreview" topLeftCell="A24" zoomScaleSheetLayoutView="100" workbookViewId="0">
      <selection activeCell="B22" sqref="B22:M22"/>
    </sheetView>
  </sheetViews>
  <sheetFormatPr defaultRowHeight="15"/>
  <cols>
    <col min="1" max="1" width="4" customWidth="1"/>
    <col min="2" max="2" width="35.7109375" customWidth="1"/>
    <col min="3" max="3" width="8.28515625" customWidth="1"/>
    <col min="4" max="4" width="38.140625" customWidth="1"/>
    <col min="5" max="5" width="11.42578125" customWidth="1"/>
    <col min="6" max="6" width="7.28515625" customWidth="1"/>
    <col min="7" max="7" width="12.42578125" customWidth="1"/>
    <col min="8" max="8" width="12.140625" customWidth="1"/>
    <col min="9" max="9" width="7.5703125" customWidth="1"/>
    <col min="10" max="10" width="12.140625" customWidth="1"/>
    <col min="11" max="11" width="8.7109375" customWidth="1"/>
    <col min="12" max="12" width="10.140625" customWidth="1"/>
    <col min="13" max="13" width="8.7109375" customWidth="1"/>
  </cols>
  <sheetData>
    <row r="1" spans="1:13" ht="26.25" customHeight="1">
      <c r="A1" s="42" t="s">
        <v>61</v>
      </c>
      <c r="B1" s="3"/>
    </row>
    <row r="2" spans="1:13" ht="39.75" customHeight="1">
      <c r="A2" s="28" t="s">
        <v>12</v>
      </c>
      <c r="B2" s="30" t="s">
        <v>20</v>
      </c>
      <c r="C2" s="28" t="s">
        <v>13</v>
      </c>
      <c r="D2" s="30" t="s">
        <v>14</v>
      </c>
      <c r="E2" s="111" t="s">
        <v>28</v>
      </c>
      <c r="F2" s="112"/>
      <c r="G2" s="113"/>
      <c r="H2" s="111" t="s">
        <v>29</v>
      </c>
      <c r="I2" s="112"/>
      <c r="J2" s="113"/>
      <c r="K2" s="114" t="s">
        <v>10</v>
      </c>
      <c r="L2" s="115"/>
      <c r="M2" s="116"/>
    </row>
    <row r="3" spans="1:13" ht="23.25" customHeight="1">
      <c r="A3" s="38"/>
      <c r="B3" s="30"/>
      <c r="C3" s="38"/>
      <c r="D3" s="30"/>
      <c r="E3" s="25" t="s">
        <v>2</v>
      </c>
      <c r="F3" s="25" t="s">
        <v>3</v>
      </c>
      <c r="G3" s="25" t="s">
        <v>24</v>
      </c>
      <c r="H3" s="25" t="s">
        <v>2</v>
      </c>
      <c r="I3" s="25" t="s">
        <v>3</v>
      </c>
      <c r="J3" s="25" t="s">
        <v>24</v>
      </c>
      <c r="K3" s="25" t="s">
        <v>2</v>
      </c>
      <c r="L3" s="25" t="s">
        <v>3</v>
      </c>
      <c r="M3" s="25" t="s">
        <v>24</v>
      </c>
    </row>
    <row r="4" spans="1:13" ht="12" customHeight="1">
      <c r="A4" s="31">
        <v>1</v>
      </c>
      <c r="B4" s="32">
        <v>2</v>
      </c>
      <c r="C4" s="31">
        <v>3</v>
      </c>
      <c r="D4" s="32">
        <v>4</v>
      </c>
      <c r="E4" s="31">
        <v>5</v>
      </c>
      <c r="F4" s="32">
        <v>6</v>
      </c>
      <c r="G4" s="31">
        <v>7</v>
      </c>
      <c r="H4" s="32">
        <v>8</v>
      </c>
      <c r="I4" s="31">
        <v>9</v>
      </c>
      <c r="J4" s="32">
        <v>10</v>
      </c>
      <c r="K4" s="31">
        <v>11</v>
      </c>
      <c r="L4" s="32">
        <v>12</v>
      </c>
      <c r="M4" s="31">
        <v>13</v>
      </c>
    </row>
    <row r="5" spans="1:13" ht="29.25" customHeight="1">
      <c r="A5" s="31"/>
      <c r="B5" s="123" t="str">
        <f>'1-4'!B22:I22</f>
        <v>Забезпечення відшкодування вартості препаратів інсуліну хворим на цукровий та нецукровий діабет за рахунок субвенції  з місцевого бюджету на здійснення переданих видатків у сфері охорони здоров'я за рахунок коштів медичної субвенції</v>
      </c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5"/>
    </row>
    <row r="6" spans="1:13" ht="18" customHeight="1">
      <c r="A6" s="17">
        <v>1</v>
      </c>
      <c r="B6" s="21" t="s">
        <v>15</v>
      </c>
      <c r="C6" s="20"/>
      <c r="D6" s="21"/>
      <c r="E6" s="17"/>
      <c r="F6" s="17"/>
      <c r="G6" s="17"/>
      <c r="H6" s="22"/>
      <c r="I6" s="22"/>
      <c r="J6" s="22"/>
      <c r="K6" s="22"/>
      <c r="L6" s="15"/>
      <c r="M6" s="15"/>
    </row>
    <row r="7" spans="1:13" ht="60" customHeight="1">
      <c r="A7" s="17"/>
      <c r="B7" s="34" t="s">
        <v>31</v>
      </c>
      <c r="C7" s="39" t="s">
        <v>22</v>
      </c>
      <c r="D7" s="23" t="s">
        <v>64</v>
      </c>
      <c r="E7" s="49">
        <f>'7-8'!E7</f>
        <v>5891174.29</v>
      </c>
      <c r="F7" s="33"/>
      <c r="G7" s="49">
        <f>SUM(E7:F7)</f>
        <v>5891174.29</v>
      </c>
      <c r="H7" s="49">
        <f>'7-8'!H7</f>
        <v>5891147.2199999997</v>
      </c>
      <c r="I7" s="40"/>
      <c r="J7" s="49">
        <f>SUM(H7:I7)</f>
        <v>5891147.2199999997</v>
      </c>
      <c r="K7" s="49">
        <f>H7-E7</f>
        <v>-27.070000000298023</v>
      </c>
      <c r="L7" s="49"/>
      <c r="M7" s="49">
        <f>J7-G7</f>
        <v>-27.070000000298023</v>
      </c>
    </row>
    <row r="8" spans="1:13" ht="18" customHeight="1">
      <c r="A8" s="17"/>
      <c r="B8" s="128" t="s">
        <v>40</v>
      </c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30"/>
    </row>
    <row r="9" spans="1:13" ht="25.5" customHeight="1">
      <c r="A9" s="17"/>
      <c r="B9" s="117" t="s">
        <v>65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9"/>
    </row>
    <row r="10" spans="1:13" ht="16.5" customHeight="1">
      <c r="A10" s="17">
        <v>2</v>
      </c>
      <c r="B10" s="18" t="s">
        <v>16</v>
      </c>
      <c r="C10" s="20"/>
      <c r="D10" s="17"/>
      <c r="E10" s="19"/>
      <c r="F10" s="37"/>
      <c r="G10" s="37"/>
      <c r="H10" s="22"/>
      <c r="I10" s="22"/>
      <c r="J10" s="22"/>
      <c r="K10" s="22"/>
      <c r="L10" s="15"/>
      <c r="M10" s="15"/>
    </row>
    <row r="11" spans="1:13" ht="120" customHeight="1">
      <c r="A11" s="17"/>
      <c r="B11" s="34" t="s">
        <v>32</v>
      </c>
      <c r="C11" s="39" t="s">
        <v>33</v>
      </c>
      <c r="D11" s="23" t="s">
        <v>34</v>
      </c>
      <c r="E11" s="47">
        <v>780</v>
      </c>
      <c r="F11" s="47"/>
      <c r="G11" s="44">
        <f>SUM(E11:F11)</f>
        <v>780</v>
      </c>
      <c r="H11" s="19">
        <f>446+25+13+352</f>
        <v>836</v>
      </c>
      <c r="I11" s="37"/>
      <c r="J11" s="37">
        <f>SUM(H11:I11)</f>
        <v>836</v>
      </c>
      <c r="K11" s="44">
        <f>H11-E11</f>
        <v>56</v>
      </c>
      <c r="L11" s="49"/>
      <c r="M11" s="44">
        <f>J11-G11</f>
        <v>56</v>
      </c>
    </row>
    <row r="12" spans="1:13" s="41" customFormat="1" ht="22.5" customHeight="1">
      <c r="A12" s="17"/>
      <c r="B12" s="117" t="s">
        <v>39</v>
      </c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9"/>
    </row>
    <row r="13" spans="1:13" s="41" customFormat="1" ht="33.75" customHeight="1">
      <c r="A13" s="17"/>
      <c r="B13" s="117" t="s">
        <v>86</v>
      </c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9"/>
    </row>
    <row r="14" spans="1:13" ht="18" customHeight="1">
      <c r="A14" s="17">
        <v>3</v>
      </c>
      <c r="B14" s="18" t="s">
        <v>17</v>
      </c>
      <c r="C14" s="20"/>
      <c r="D14" s="17"/>
      <c r="E14" s="20"/>
      <c r="F14" s="39"/>
      <c r="G14" s="39"/>
      <c r="H14" s="22"/>
      <c r="I14" s="22"/>
      <c r="J14" s="22"/>
      <c r="K14" s="22"/>
      <c r="L14" s="15"/>
      <c r="M14" s="15"/>
    </row>
    <row r="15" spans="1:13" ht="60" customHeight="1">
      <c r="A15" s="17"/>
      <c r="B15" s="34" t="s">
        <v>35</v>
      </c>
      <c r="C15" s="39" t="s">
        <v>22</v>
      </c>
      <c r="D15" s="23" t="s">
        <v>36</v>
      </c>
      <c r="E15" s="50">
        <f>E7/E11</f>
        <v>7552.787551282051</v>
      </c>
      <c r="F15" s="51"/>
      <c r="G15" s="50">
        <f>G7/G11</f>
        <v>7552.787551282051</v>
      </c>
      <c r="H15" s="50">
        <f>H7/H11</f>
        <v>7046.8268181818175</v>
      </c>
      <c r="I15" s="51"/>
      <c r="J15" s="50">
        <f>J7/J11</f>
        <v>7046.8268181818175</v>
      </c>
      <c r="K15" s="49">
        <f>H15-E15</f>
        <v>-505.96073310023348</v>
      </c>
      <c r="L15" s="49"/>
      <c r="M15" s="49">
        <f>J15-G15</f>
        <v>-505.96073310023348</v>
      </c>
    </row>
    <row r="16" spans="1:13" ht="17.25" customHeight="1">
      <c r="A16" s="17"/>
      <c r="B16" s="120" t="s">
        <v>41</v>
      </c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2"/>
    </row>
    <row r="17" spans="1:13" ht="21.75" customHeight="1">
      <c r="A17" s="17"/>
      <c r="B17" s="120" t="s">
        <v>85</v>
      </c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2"/>
    </row>
    <row r="18" spans="1:13" ht="18" customHeight="1">
      <c r="A18" s="23">
        <v>4</v>
      </c>
      <c r="B18" s="18" t="s">
        <v>18</v>
      </c>
      <c r="C18" s="20"/>
      <c r="D18" s="17"/>
      <c r="E18" s="20"/>
      <c r="F18" s="39"/>
      <c r="G18" s="39"/>
      <c r="H18" s="22"/>
      <c r="I18" s="22"/>
      <c r="J18" s="22"/>
      <c r="K18" s="22"/>
      <c r="L18" s="15"/>
      <c r="M18" s="15"/>
    </row>
    <row r="19" spans="1:13" ht="50.25" customHeight="1">
      <c r="A19" s="21"/>
      <c r="B19" s="45" t="s">
        <v>37</v>
      </c>
      <c r="C19" s="46" t="s">
        <v>19</v>
      </c>
      <c r="D19" s="23" t="s">
        <v>38</v>
      </c>
      <c r="E19" s="35">
        <v>100</v>
      </c>
      <c r="F19" s="48"/>
      <c r="G19" s="35">
        <v>100</v>
      </c>
      <c r="H19" s="84">
        <f>H7/E7*100</f>
        <v>99.999540499081036</v>
      </c>
      <c r="I19" s="84"/>
      <c r="J19" s="84">
        <f>J7/G7*100</f>
        <v>99.999540499081036</v>
      </c>
      <c r="K19" s="84">
        <f>H19-E19</f>
        <v>-4.5950091896429512E-4</v>
      </c>
      <c r="L19" s="84"/>
      <c r="M19" s="84">
        <f>J19-G19</f>
        <v>-4.5950091896429512E-4</v>
      </c>
    </row>
    <row r="20" spans="1:13" ht="22.5" customHeight="1">
      <c r="A20" s="24"/>
      <c r="B20" s="120" t="s">
        <v>39</v>
      </c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2"/>
    </row>
    <row r="21" spans="1:13" ht="25.5" customHeight="1">
      <c r="A21" s="15"/>
      <c r="B21" s="120" t="s">
        <v>21</v>
      </c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2"/>
    </row>
    <row r="22" spans="1:13" ht="41.25" customHeight="1">
      <c r="A22" s="15"/>
      <c r="B22" s="131" t="s">
        <v>87</v>
      </c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3"/>
    </row>
    <row r="23" spans="1:13" ht="25.5" customHeight="1">
      <c r="B23" s="52"/>
    </row>
    <row r="24" spans="1:13" ht="18.75">
      <c r="A24" s="42" t="s">
        <v>56</v>
      </c>
      <c r="B24" s="8"/>
    </row>
    <row r="25" spans="1:13" ht="142.5" customHeight="1">
      <c r="B25" s="126" t="s">
        <v>88</v>
      </c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</row>
    <row r="26" spans="1:13"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</row>
    <row r="27" spans="1:13" ht="37.5" customHeight="1">
      <c r="B27" s="69" t="s">
        <v>57</v>
      </c>
      <c r="C27" s="70"/>
    </row>
    <row r="28" spans="1:13" ht="18.75">
      <c r="B28" s="4" t="s">
        <v>4</v>
      </c>
      <c r="F28" s="5" t="s">
        <v>5</v>
      </c>
      <c r="I28" s="6" t="s">
        <v>58</v>
      </c>
      <c r="J28" s="2"/>
    </row>
    <row r="29" spans="1:13">
      <c r="G29" s="7" t="s">
        <v>6</v>
      </c>
      <c r="I29" s="7" t="s">
        <v>7</v>
      </c>
    </row>
    <row r="30" spans="1:13" ht="18.75">
      <c r="B30" s="8"/>
    </row>
    <row r="31" spans="1:13" ht="18.75">
      <c r="B31" s="71" t="s">
        <v>59</v>
      </c>
      <c r="C31" s="71"/>
      <c r="D31" s="71"/>
      <c r="E31" s="26"/>
      <c r="F31" s="5" t="s">
        <v>5</v>
      </c>
      <c r="I31" s="6" t="s">
        <v>60</v>
      </c>
    </row>
    <row r="32" spans="1:13" ht="18.75">
      <c r="B32" s="8"/>
      <c r="G32" s="7" t="s">
        <v>6</v>
      </c>
      <c r="I32" s="7" t="s">
        <v>7</v>
      </c>
    </row>
    <row r="33" spans="1:13" ht="40.5" customHeight="1">
      <c r="A33" s="127" t="s">
        <v>84</v>
      </c>
      <c r="B33" s="127"/>
      <c r="C33" s="127"/>
      <c r="D33" s="127"/>
      <c r="E33" s="127"/>
      <c r="F33" s="127"/>
      <c r="G33" s="127"/>
      <c r="H33" s="127"/>
      <c r="I33" s="127"/>
      <c r="J33" s="127"/>
      <c r="K33" s="127"/>
      <c r="L33" s="127"/>
      <c r="M33" s="127"/>
    </row>
  </sheetData>
  <mergeCells count="15">
    <mergeCell ref="B25:M25"/>
    <mergeCell ref="A33:M33"/>
    <mergeCell ref="B21:M21"/>
    <mergeCell ref="B17:M17"/>
    <mergeCell ref="B8:M8"/>
    <mergeCell ref="B20:M20"/>
    <mergeCell ref="B22:M22"/>
    <mergeCell ref="E2:G2"/>
    <mergeCell ref="H2:J2"/>
    <mergeCell ref="K2:M2"/>
    <mergeCell ref="B9:M9"/>
    <mergeCell ref="B16:M16"/>
    <mergeCell ref="B12:M12"/>
    <mergeCell ref="B5:M5"/>
    <mergeCell ref="B13:M13"/>
  </mergeCells>
  <pageMargins left="0.39370078740157483" right="0.39370078740157483" top="0.78740157480314965" bottom="0.59055118110236227" header="0" footer="0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1-4</vt:lpstr>
      <vt:lpstr>7-8</vt:lpstr>
      <vt:lpstr>9-10</vt:lpstr>
      <vt:lpstr>'9-10'!Заголовки_для_печати</vt:lpstr>
      <vt:lpstr>'1-4'!Область_печати</vt:lpstr>
      <vt:lpstr>'7-8'!Область_печати</vt:lpstr>
      <vt:lpstr>'9-10'!Область_печати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2021-01-29T08:48:47Z</dcterms:modified>
</cp:coreProperties>
</file>